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16.4.2017 (De 1)\"/>
    </mc:Choice>
  </mc:AlternateContent>
  <bookViews>
    <workbookView xWindow="480" yWindow="120" windowWidth="15480" windowHeight="9240" activeTab="2"/>
  </bookViews>
  <sheets>
    <sheet name="LoaiHang" sheetId="6" r:id="rId1"/>
    <sheet name="DanhMucHang" sheetId="5" r:id="rId2"/>
    <sheet name="BaiThi" sheetId="7" r:id="rId3"/>
  </sheets>
  <definedNames>
    <definedName name="_xlnm._FilterDatabase" localSheetId="1" hidden="1">DanhMucHang!$A$3:$G$78</definedName>
    <definedName name="BamKim">DanhMucHang!$B$29:$B$40</definedName>
    <definedName name="BangKeo">DanhMucHang!$B$5:$B$27</definedName>
    <definedName name="DaoRoc">DanhMucHang!$B$69:$B$78</definedName>
    <definedName name="DiaCD">DanhMucHang!$B$56:$B$67</definedName>
    <definedName name="KepBuom">DanhMucHang!$B$42:$B$54</definedName>
  </definedNames>
  <calcPr calcId="162913" iterate="1" iterateCount="1000"/>
</workbook>
</file>

<file path=xl/calcChain.xml><?xml version="1.0" encoding="utf-8"?>
<calcChain xmlns="http://schemas.openxmlformats.org/spreadsheetml/2006/main">
  <c r="F18" i="7" l="1"/>
  <c r="E18" i="7" l="1"/>
  <c r="C21" i="7" a="1"/>
  <c r="C21" i="7" s="1"/>
  <c r="I4" i="7" a="1"/>
  <c r="I4" i="7" s="1"/>
  <c r="H5" i="7"/>
  <c r="H6" i="7"/>
  <c r="H7" i="7"/>
  <c r="H8" i="7"/>
  <c r="H9" i="7"/>
  <c r="H10" i="7"/>
  <c r="H11" i="7"/>
  <c r="H12" i="7"/>
  <c r="H13" i="7"/>
  <c r="H14" i="7"/>
  <c r="H15" i="7"/>
  <c r="H4" i="7"/>
  <c r="F5" i="7"/>
  <c r="F6" i="7"/>
  <c r="F7" i="7"/>
  <c r="F8" i="7"/>
  <c r="F9" i="7"/>
  <c r="F10" i="7"/>
  <c r="F11" i="7"/>
  <c r="F12" i="7"/>
  <c r="F13" i="7"/>
  <c r="F14" i="7"/>
  <c r="F15" i="7"/>
  <c r="F4" i="7"/>
  <c r="E5" i="7"/>
  <c r="E6" i="7"/>
  <c r="E7" i="7"/>
  <c r="E8" i="7"/>
  <c r="E9" i="7"/>
  <c r="E10" i="7"/>
  <c r="E11" i="7"/>
  <c r="E12" i="7"/>
  <c r="E13" i="7"/>
  <c r="E14" i="7"/>
  <c r="E15" i="7"/>
  <c r="E4" i="7"/>
  <c r="I11" i="7" l="1"/>
  <c r="I14" i="7"/>
  <c r="I10" i="7"/>
  <c r="I6" i="7"/>
  <c r="I7" i="7"/>
  <c r="I13" i="7"/>
  <c r="I9" i="7"/>
  <c r="I5" i="7"/>
  <c r="I15" i="7"/>
  <c r="I12" i="7"/>
  <c r="I8" i="7"/>
</calcChain>
</file>

<file path=xl/sharedStrings.xml><?xml version="1.0" encoding="utf-8"?>
<sst xmlns="http://schemas.openxmlformats.org/spreadsheetml/2006/main" count="283" uniqueCount="119">
  <si>
    <t>chai</t>
  </si>
  <si>
    <t>BẤM KIM, KIM BẤM</t>
  </si>
  <si>
    <t>KẸP BƯỚM, KẸP GIẤY</t>
  </si>
  <si>
    <t>Việt Nam</t>
  </si>
  <si>
    <t>Đài Loan</t>
  </si>
  <si>
    <t>Trung Quốc</t>
  </si>
  <si>
    <t>Nhật</t>
  </si>
  <si>
    <t>Xuất xứ</t>
  </si>
  <si>
    <t>Tên hàng</t>
  </si>
  <si>
    <t>Băng keo 2 mặt 1.2P</t>
  </si>
  <si>
    <t>Băng keo 2 mặt 2.5P</t>
  </si>
  <si>
    <t>Băng keo 2 mặt 5P</t>
  </si>
  <si>
    <t>Băng keo mouse 2.5P</t>
  </si>
  <si>
    <t>Băng keo simili 3.6P</t>
  </si>
  <si>
    <t>Băng keo simili 5P</t>
  </si>
  <si>
    <t>Băng keo trong/ đục 5P_50y</t>
  </si>
  <si>
    <t>Băng keo trong/ đục 5P_70y</t>
  </si>
  <si>
    <t>Băng keo trong/ đục 5P_80y</t>
  </si>
  <si>
    <t>Băng keo trong 1.2P</t>
  </si>
  <si>
    <t>Băng keo trong 2.4P</t>
  </si>
  <si>
    <t>Băng keo văn phòng</t>
  </si>
  <si>
    <t>Cắt băng keo văn phòng</t>
  </si>
  <si>
    <t>Cắt băng keo SDI nhỏ</t>
  </si>
  <si>
    <t>Cắt băng keo SDI trung</t>
  </si>
  <si>
    <t>Đế cắt băng keo 5P</t>
  </si>
  <si>
    <t>Keo khô Hàn Quốc</t>
  </si>
  <si>
    <t>Keo nước</t>
  </si>
  <si>
    <t>Keo nước lớn</t>
  </si>
  <si>
    <t>Keo 502</t>
  </si>
  <si>
    <t>Băng keo giấy 1.2P</t>
  </si>
  <si>
    <t>Băng keo giấy 2.5P</t>
  </si>
  <si>
    <t>Băng keo giấy 5P</t>
  </si>
  <si>
    <t>Bấm kim số 10 SDI</t>
  </si>
  <si>
    <t>Bấm kim số 3 SDI</t>
  </si>
  <si>
    <t>Bấm kim số 10 Hand</t>
  </si>
  <si>
    <t>Bấm kim số 3 Hand</t>
  </si>
  <si>
    <t>Bấm kim số 10 Plus</t>
  </si>
  <si>
    <t>Bấm kim số 3 Eagle xoay</t>
  </si>
  <si>
    <t>Bấm kim mini SDI</t>
  </si>
  <si>
    <t>Bấm kim 50LA</t>
  </si>
  <si>
    <t>Kim bấm số 10 plus</t>
  </si>
  <si>
    <t>Kim bấm số 10 SDI</t>
  </si>
  <si>
    <t>Kim bấm số 3 SDI</t>
  </si>
  <si>
    <t>Gỡ kim</t>
  </si>
  <si>
    <t>Kẹp bướm 15 mm</t>
  </si>
  <si>
    <t>Kẹp bướm 19 mm</t>
  </si>
  <si>
    <t>Kẹp bướm 25 mm</t>
  </si>
  <si>
    <t>Kẹp bướm 32 mm</t>
  </si>
  <si>
    <t>Kẹp bướm 41 mm</t>
  </si>
  <si>
    <t>Kẹp bướm 51 mm</t>
  </si>
  <si>
    <t>Đinh dù sắt</t>
  </si>
  <si>
    <t>Kẹp giấy C32</t>
  </si>
  <si>
    <t>Kẹp giấy C62</t>
  </si>
  <si>
    <t>Kẹp giấy C82</t>
  </si>
  <si>
    <t>Kim kẹp màu nhựa</t>
  </si>
  <si>
    <t>Khóa acco nhựa</t>
  </si>
  <si>
    <t>Khóa acco sắt</t>
  </si>
  <si>
    <t>Đĩa CD Bách Việt</t>
  </si>
  <si>
    <t>Đĩa Room CD Bách Việt</t>
  </si>
  <si>
    <t>Đĩa Room CD Maxcel</t>
  </si>
  <si>
    <t>Đĩa Room CD RW4X Maxcel</t>
  </si>
  <si>
    <t>Đĩa Room DVD</t>
  </si>
  <si>
    <t>Đĩa Room DVD RW</t>
  </si>
  <si>
    <t>Bao đĩa CD</t>
  </si>
  <si>
    <t>Hộp đĩa vỏ sò</t>
  </si>
  <si>
    <t>Hộp đĩa mica</t>
  </si>
  <si>
    <t>Dao rọc giấy lớn</t>
  </si>
  <si>
    <t>Dao rọc giấy nhỏ</t>
  </si>
  <si>
    <t>Dao 1 lưỡi SDI nhỏ</t>
  </si>
  <si>
    <t>Dao 1 lưỡi SDI lớn</t>
  </si>
  <si>
    <t>Lưỡi dao lớn Unicorn</t>
  </si>
  <si>
    <t>Lưỡi dao nhỏ Unicorn</t>
  </si>
  <si>
    <t>Kéo S109</t>
  </si>
  <si>
    <t>Kéo S120</t>
  </si>
  <si>
    <t>Kéo văn phòng</t>
  </si>
  <si>
    <t>STT</t>
  </si>
  <si>
    <t>Đvt</t>
  </si>
  <si>
    <t>cuộn</t>
  </si>
  <si>
    <t>cái</t>
  </si>
  <si>
    <t>hộp</t>
  </si>
  <si>
    <t>hộp (10 lưỡi)</t>
  </si>
  <si>
    <t>cây</t>
  </si>
  <si>
    <t>BẢNG BÁO GIÁ</t>
  </si>
  <si>
    <t>BĂNG KEO, CẮT BĂNG KEO, KEO DÁN</t>
  </si>
  <si>
    <t>ĐĨA CD, DVD</t>
  </si>
  <si>
    <t>DAO RỌC GIẤY, KÉO</t>
  </si>
  <si>
    <t xml:space="preserve">Dao rọc giấy 3 lưỡi </t>
  </si>
  <si>
    <t>Đĩa mềm Maxcel không vỏ hộp giấy</t>
  </si>
  <si>
    <t>Đĩa mềm Maxcel không vỏ hộp nhựa</t>
  </si>
  <si>
    <t>Đĩa mềm Maxcel có vỏ</t>
  </si>
  <si>
    <t>Hàn Quốc</t>
  </si>
  <si>
    <t>Mã loại</t>
  </si>
  <si>
    <t>Tên loại</t>
  </si>
  <si>
    <t>BamKim</t>
  </si>
  <si>
    <t>KepBuom</t>
  </si>
  <si>
    <t>DiaCD</t>
  </si>
  <si>
    <t>BangKeo</t>
  </si>
  <si>
    <t>DaoRoc</t>
  </si>
  <si>
    <t>Giá bán 
(có Vat)</t>
  </si>
  <si>
    <t>Giá bán
(chưa có Vat)</t>
  </si>
  <si>
    <t>Bấm kim, kim bấm</t>
  </si>
  <si>
    <t>Kẹp bướm, kẹp giấy</t>
  </si>
  <si>
    <t>Đĩa CD, DVD</t>
  </si>
  <si>
    <t>Băng keo, cắt băng keo, keo dán</t>
  </si>
  <si>
    <t>Dao rọc giấy, kéo</t>
  </si>
  <si>
    <t>Số tt</t>
  </si>
  <si>
    <t>Loại hàng</t>
  </si>
  <si>
    <t>Đơn giá</t>
  </si>
  <si>
    <t>Thành tiền</t>
  </si>
  <si>
    <t>Bảng Theo Dõi Bán Hàng Tháng 11/2011</t>
  </si>
  <si>
    <t>Ngày bán</t>
  </si>
  <si>
    <t>Đơn vị tính</t>
  </si>
  <si>
    <t>Số Lượng</t>
  </si>
  <si>
    <t>Số lượng bán</t>
  </si>
  <si>
    <t>Tổng số lượng</t>
  </si>
  <si>
    <t>Tổng Thành tiền</t>
  </si>
  <si>
    <t>Loại hàng:</t>
  </si>
  <si>
    <t>Xuất xứ:</t>
  </si>
  <si>
    <t>Tổng số lượng bán: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</si>
</sst>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#,000"/>
    <numFmt numFmtId="168" formatCode="#,##0\ &quot;đồng&quot;"/>
  </numFmts>
  <fonts count="17" x14ac:knownFonts="1">
    <font>
      <sz val="10"/>
      <name val="Arial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2"/>
      <name val="Arial"/>
      <family val="2"/>
      <charset val="163"/>
    </font>
    <font>
      <sz val="10"/>
      <name val="VNI-Times"/>
    </font>
    <font>
      <b/>
      <sz val="18"/>
      <name val="Arial"/>
      <family val="2"/>
      <charset val="163"/>
    </font>
    <font>
      <b/>
      <sz val="12"/>
      <color indexed="10"/>
      <name val="Arial"/>
      <family val="2"/>
      <charset val="163"/>
    </font>
    <font>
      <sz val="12"/>
      <color indexed="8"/>
      <name val="Arial"/>
      <family val="2"/>
      <charset val="163"/>
    </font>
    <font>
      <b/>
      <sz val="12"/>
      <color indexed="9"/>
      <name val="Arial"/>
      <family val="2"/>
      <charset val="163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indexed="8"/>
      <name val="Arial"/>
      <family val="2"/>
      <charset val="163"/>
    </font>
    <font>
      <sz val="10"/>
      <color theme="0"/>
      <name val="Arial"/>
      <family val="2"/>
      <charset val="163"/>
    </font>
    <font>
      <sz val="10"/>
      <color rgb="FFFF0000"/>
      <name val="Arial"/>
      <family val="2"/>
      <charset val="163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 style="medium">
        <color theme="3" tint="-0.24994659260841701"/>
      </right>
      <top style="medium">
        <color theme="0" tint="-4.9989318521683403E-2"/>
      </top>
      <bottom/>
      <diagonal/>
    </border>
    <border>
      <left/>
      <right style="medium">
        <color theme="3" tint="-0.24994659260841701"/>
      </right>
      <top/>
      <bottom/>
      <diagonal/>
    </border>
    <border>
      <left/>
      <right style="medium">
        <color theme="3" tint="-0.24994659260841701"/>
      </right>
      <top/>
      <bottom style="medium">
        <color theme="3" tint="-0.24994659260841701"/>
      </bottom>
      <diagonal/>
    </border>
    <border>
      <left style="medium">
        <color theme="0" tint="-4.9989318521683403E-2"/>
      </left>
      <right style="medium">
        <color theme="3" tint="-0.49998474074526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/>
      <diagonal/>
    </border>
    <border>
      <left style="medium">
        <color theme="0" tint="-4.9989318521683403E-2"/>
      </left>
      <right style="medium">
        <color theme="3" tint="-0.499984740745262"/>
      </right>
      <top/>
      <bottom style="medium">
        <color theme="3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Fill="1" applyBorder="1"/>
    <xf numFmtId="166" fontId="3" fillId="0" borderId="0" xfId="2" applyNumberFormat="1" applyFont="1" applyFill="1" applyBorder="1"/>
    <xf numFmtId="167" fontId="3" fillId="0" borderId="0" xfId="3" applyNumberFormat="1" applyFont="1"/>
    <xf numFmtId="166" fontId="3" fillId="0" borderId="0" xfId="2" applyNumberFormat="1" applyFont="1"/>
    <xf numFmtId="0" fontId="11" fillId="0" borderId="0" xfId="0" applyFont="1"/>
    <xf numFmtId="0" fontId="8" fillId="3" borderId="2" xfId="3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center" wrapText="1"/>
    </xf>
    <xf numFmtId="0" fontId="3" fillId="0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/>
    <xf numFmtId="0" fontId="6" fillId="2" borderId="2" xfId="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/>
    <xf numFmtId="0" fontId="3" fillId="0" borderId="2" xfId="3" applyFont="1" applyBorder="1" applyAlignment="1"/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3" fontId="3" fillId="0" borderId="2" xfId="3" applyNumberFormat="1" applyFont="1" applyBorder="1"/>
    <xf numFmtId="0" fontId="6" fillId="0" borderId="2" xfId="0" applyNumberFormat="1" applyFont="1" applyFill="1" applyBorder="1" applyAlignment="1" applyProtection="1"/>
    <xf numFmtId="0" fontId="0" fillId="0" borderId="3" xfId="0" applyBorder="1"/>
    <xf numFmtId="0" fontId="13" fillId="4" borderId="3" xfId="0" applyFont="1" applyFill="1" applyBorder="1" applyAlignment="1">
      <alignment horizontal="center" vertical="center" wrapText="1"/>
    </xf>
    <xf numFmtId="167" fontId="5" fillId="0" borderId="0" xfId="3" applyNumberFormat="1" applyFont="1" applyAlignment="1"/>
    <xf numFmtId="0" fontId="13" fillId="4" borderId="1" xfId="0" applyFont="1" applyFill="1" applyBorder="1"/>
    <xf numFmtId="0" fontId="12" fillId="5" borderId="1" xfId="0" applyFont="1" applyFill="1" applyBorder="1"/>
    <xf numFmtId="0" fontId="12" fillId="6" borderId="1" xfId="0" applyFont="1" applyFill="1" applyBorder="1"/>
    <xf numFmtId="0" fontId="0" fillId="0" borderId="3" xfId="0" applyBorder="1" applyAlignment="1">
      <alignment horizontal="center" vertical="center"/>
    </xf>
    <xf numFmtId="0" fontId="9" fillId="0" borderId="3" xfId="0" applyFont="1" applyBorder="1"/>
    <xf numFmtId="168" fontId="0" fillId="0" borderId="3" xfId="0" applyNumberFormat="1" applyBorder="1"/>
    <xf numFmtId="168" fontId="9" fillId="0" borderId="3" xfId="0" applyNumberFormat="1" applyFont="1" applyBorder="1"/>
    <xf numFmtId="168" fontId="0" fillId="0" borderId="0" xfId="0" applyNumberFormat="1"/>
    <xf numFmtId="0" fontId="14" fillId="2" borderId="2" xfId="0" applyFont="1" applyFill="1" applyBorder="1" applyAlignment="1">
      <alignment horizontal="center" vertical="center"/>
    </xf>
    <xf numFmtId="14" fontId="0" fillId="0" borderId="3" xfId="0" applyNumberFormat="1" applyBorder="1"/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3" fillId="8" borderId="0" xfId="0" applyFont="1" applyFill="1"/>
    <xf numFmtId="0" fontId="0" fillId="7" borderId="0" xfId="0" applyFill="1"/>
    <xf numFmtId="0" fontId="13" fillId="9" borderId="7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9" xfId="0" applyFont="1" applyFill="1" applyBorder="1" applyAlignment="1">
      <alignment horizontal="right"/>
    </xf>
    <xf numFmtId="0" fontId="13" fillId="10" borderId="4" xfId="0" applyFont="1" applyFill="1" applyBorder="1"/>
    <xf numFmtId="0" fontId="13" fillId="10" borderId="5" xfId="0" applyFont="1" applyFill="1" applyBorder="1"/>
    <xf numFmtId="0" fontId="13" fillId="10" borderId="6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 vertical="center"/>
    </xf>
    <xf numFmtId="167" fontId="5" fillId="0" borderId="0" xfId="3" applyNumberFormat="1" applyFont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Comma" xfId="1" builtinId="3"/>
    <cellStyle name="Comma_Bang gia VPP" xfId="2"/>
    <cellStyle name="Normal" xfId="0" builtinId="0"/>
    <cellStyle name="Normal_Cac bang gia ban le" xfId="3"/>
  </cellStyles>
  <dxfs count="1">
    <dxf>
      <font>
        <color rgb="FFFF0000"/>
      </font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A3" sqref="A3:A7"/>
    </sheetView>
  </sheetViews>
  <sheetFormatPr defaultRowHeight="14.25" customHeight="1" x14ac:dyDescent="0.2"/>
  <cols>
    <col min="1" max="1" width="9.42578125" customWidth="1"/>
    <col min="2" max="2" width="28.28515625" bestFit="1" customWidth="1"/>
  </cols>
  <sheetData>
    <row r="2" spans="1:2" ht="14.25" customHeight="1" x14ac:dyDescent="0.2">
      <c r="A2" s="23" t="s">
        <v>91</v>
      </c>
      <c r="B2" s="23" t="s">
        <v>92</v>
      </c>
    </row>
    <row r="3" spans="1:2" ht="14.25" customHeight="1" x14ac:dyDescent="0.2">
      <c r="A3" s="24" t="s">
        <v>96</v>
      </c>
      <c r="B3" s="24" t="s">
        <v>103</v>
      </c>
    </row>
    <row r="4" spans="1:2" ht="14.25" customHeight="1" x14ac:dyDescent="0.2">
      <c r="A4" s="25" t="s">
        <v>93</v>
      </c>
      <c r="B4" s="25" t="s">
        <v>100</v>
      </c>
    </row>
    <row r="5" spans="1:2" ht="14.25" customHeight="1" x14ac:dyDescent="0.2">
      <c r="A5" s="24" t="s">
        <v>94</v>
      </c>
      <c r="B5" s="24" t="s">
        <v>101</v>
      </c>
    </row>
    <row r="6" spans="1:2" ht="14.25" customHeight="1" x14ac:dyDescent="0.2">
      <c r="A6" s="25" t="s">
        <v>95</v>
      </c>
      <c r="B6" s="25" t="s">
        <v>102</v>
      </c>
    </row>
    <row r="7" spans="1:2" ht="14.25" customHeight="1" x14ac:dyDescent="0.2">
      <c r="A7" s="24" t="s">
        <v>97</v>
      </c>
      <c r="B7" s="24" t="s">
        <v>104</v>
      </c>
    </row>
  </sheetData>
  <pageMargins left="0.7" right="0.7" top="0.75" bottom="0.75" header="0.3" footer="0.3"/>
  <pageSetup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showGridLines="0" topLeftCell="A37" workbookViewId="0">
      <selection activeCell="B4" sqref="B4"/>
    </sheetView>
  </sheetViews>
  <sheetFormatPr defaultColWidth="9.140625" defaultRowHeight="15" x14ac:dyDescent="0.2"/>
  <cols>
    <col min="1" max="1" width="11.42578125" style="1" customWidth="1"/>
    <col min="2" max="2" width="39.42578125" style="1" customWidth="1"/>
    <col min="3" max="3" width="16.140625" style="2" bestFit="1" customWidth="1"/>
    <col min="4" max="4" width="15.140625" style="1" bestFit="1" customWidth="1"/>
    <col min="5" max="5" width="10.140625" style="1" customWidth="1"/>
    <col min="6" max="6" width="18.85546875" style="1" customWidth="1"/>
    <col min="7" max="7" width="15.140625" style="1" customWidth="1"/>
    <col min="8" max="8" width="10.7109375" style="5" customWidth="1"/>
    <col min="9" max="9" width="9.140625" style="1"/>
    <col min="10" max="10" width="10.42578125" style="6" bestFit="1" customWidth="1"/>
    <col min="11" max="16384" width="9.140625" style="1"/>
  </cols>
  <sheetData>
    <row r="1" spans="1:10" ht="23.25" x14ac:dyDescent="0.35">
      <c r="A1" s="44" t="s">
        <v>82</v>
      </c>
      <c r="B1" s="44"/>
      <c r="C1" s="44"/>
      <c r="D1" s="44"/>
      <c r="E1" s="44"/>
      <c r="F1" s="44"/>
      <c r="G1" s="44"/>
      <c r="H1" s="22"/>
    </row>
    <row r="2" spans="1:10" x14ac:dyDescent="0.2">
      <c r="A2"/>
      <c r="B2"/>
      <c r="C2"/>
      <c r="D2"/>
      <c r="E2"/>
      <c r="F2"/>
      <c r="G2"/>
    </row>
    <row r="3" spans="1:10" s="3" customFormat="1" ht="31.5" x14ac:dyDescent="0.25">
      <c r="A3" s="8" t="s">
        <v>75</v>
      </c>
      <c r="B3" s="8" t="s">
        <v>8</v>
      </c>
      <c r="C3" s="8" t="s">
        <v>7</v>
      </c>
      <c r="D3" s="8" t="s">
        <v>76</v>
      </c>
      <c r="E3" s="9" t="s">
        <v>112</v>
      </c>
      <c r="F3" s="9" t="s">
        <v>99</v>
      </c>
      <c r="G3" s="9" t="s">
        <v>98</v>
      </c>
      <c r="J3" s="4"/>
    </row>
    <row r="4" spans="1:10" ht="15.75" x14ac:dyDescent="0.25">
      <c r="A4" s="10"/>
      <c r="B4" s="19" t="s">
        <v>83</v>
      </c>
      <c r="C4" s="12"/>
      <c r="D4" s="10"/>
      <c r="E4" s="15"/>
      <c r="F4" s="14"/>
      <c r="G4" s="18"/>
    </row>
    <row r="5" spans="1:10" x14ac:dyDescent="0.2">
      <c r="A5" s="10">
        <v>1</v>
      </c>
      <c r="B5" s="16" t="s">
        <v>29</v>
      </c>
      <c r="C5" s="17" t="s">
        <v>3</v>
      </c>
      <c r="D5" s="13" t="s">
        <v>77</v>
      </c>
      <c r="E5" s="15">
        <v>83</v>
      </c>
      <c r="F5" s="14">
        <v>3400</v>
      </c>
      <c r="G5" s="18">
        <v>3740</v>
      </c>
    </row>
    <row r="6" spans="1:10" x14ac:dyDescent="0.2">
      <c r="A6" s="10">
        <v>2</v>
      </c>
      <c r="B6" s="16" t="s">
        <v>30</v>
      </c>
      <c r="C6" s="17" t="s">
        <v>3</v>
      </c>
      <c r="D6" s="13" t="s">
        <v>77</v>
      </c>
      <c r="E6" s="15">
        <v>21</v>
      </c>
      <c r="F6" s="14">
        <v>6000</v>
      </c>
      <c r="G6" s="18">
        <v>6600</v>
      </c>
    </row>
    <row r="7" spans="1:10" x14ac:dyDescent="0.2">
      <c r="A7" s="10">
        <v>3</v>
      </c>
      <c r="B7" s="16" t="s">
        <v>31</v>
      </c>
      <c r="C7" s="17" t="s">
        <v>3</v>
      </c>
      <c r="D7" s="13" t="s">
        <v>77</v>
      </c>
      <c r="E7" s="15">
        <v>48</v>
      </c>
      <c r="F7" s="14">
        <v>11600</v>
      </c>
      <c r="G7" s="18">
        <v>12760</v>
      </c>
    </row>
    <row r="8" spans="1:10" x14ac:dyDescent="0.2">
      <c r="A8" s="10">
        <v>4</v>
      </c>
      <c r="B8" s="16" t="s">
        <v>9</v>
      </c>
      <c r="C8" s="17" t="s">
        <v>3</v>
      </c>
      <c r="D8" s="13" t="s">
        <v>77</v>
      </c>
      <c r="E8" s="15">
        <v>59</v>
      </c>
      <c r="F8" s="14">
        <v>2700</v>
      </c>
      <c r="G8" s="18">
        <v>2970</v>
      </c>
    </row>
    <row r="9" spans="1:10" x14ac:dyDescent="0.2">
      <c r="A9" s="10">
        <v>5</v>
      </c>
      <c r="B9" s="16" t="s">
        <v>10</v>
      </c>
      <c r="C9" s="17" t="s">
        <v>3</v>
      </c>
      <c r="D9" s="13" t="s">
        <v>77</v>
      </c>
      <c r="E9" s="15">
        <v>64</v>
      </c>
      <c r="F9" s="14">
        <v>4400</v>
      </c>
      <c r="G9" s="18">
        <v>4840</v>
      </c>
    </row>
    <row r="10" spans="1:10" x14ac:dyDescent="0.2">
      <c r="A10" s="10">
        <v>6</v>
      </c>
      <c r="B10" s="16" t="s">
        <v>11</v>
      </c>
      <c r="C10" s="17" t="s">
        <v>3</v>
      </c>
      <c r="D10" s="13" t="s">
        <v>77</v>
      </c>
      <c r="E10" s="15">
        <v>74</v>
      </c>
      <c r="F10" s="14">
        <v>8400</v>
      </c>
      <c r="G10" s="18">
        <v>9240</v>
      </c>
    </row>
    <row r="11" spans="1:10" x14ac:dyDescent="0.2">
      <c r="A11" s="10">
        <v>7</v>
      </c>
      <c r="B11" s="16" t="s">
        <v>12</v>
      </c>
      <c r="C11" s="17" t="s">
        <v>3</v>
      </c>
      <c r="D11" s="13" t="s">
        <v>77</v>
      </c>
      <c r="E11" s="15">
        <v>92</v>
      </c>
      <c r="F11" s="14">
        <v>14700</v>
      </c>
      <c r="G11" s="18">
        <v>16170</v>
      </c>
    </row>
    <row r="12" spans="1:10" x14ac:dyDescent="0.2">
      <c r="A12" s="10">
        <v>8</v>
      </c>
      <c r="B12" s="16" t="s">
        <v>13</v>
      </c>
      <c r="C12" s="17" t="s">
        <v>3</v>
      </c>
      <c r="D12" s="13" t="s">
        <v>77</v>
      </c>
      <c r="E12" s="15">
        <v>64</v>
      </c>
      <c r="F12" s="14">
        <v>9100</v>
      </c>
      <c r="G12" s="18">
        <v>10010</v>
      </c>
    </row>
    <row r="13" spans="1:10" x14ac:dyDescent="0.2">
      <c r="A13" s="10">
        <v>9</v>
      </c>
      <c r="B13" s="16" t="s">
        <v>14</v>
      </c>
      <c r="C13" s="17" t="s">
        <v>3</v>
      </c>
      <c r="D13" s="13" t="s">
        <v>77</v>
      </c>
      <c r="E13" s="15">
        <v>29</v>
      </c>
      <c r="F13" s="14">
        <v>10900</v>
      </c>
      <c r="G13" s="18">
        <v>11990</v>
      </c>
    </row>
    <row r="14" spans="1:10" x14ac:dyDescent="0.2">
      <c r="A14" s="10">
        <v>10</v>
      </c>
      <c r="B14" s="16" t="s">
        <v>15</v>
      </c>
      <c r="C14" s="17" t="s">
        <v>3</v>
      </c>
      <c r="D14" s="13" t="s">
        <v>77</v>
      </c>
      <c r="E14" s="15">
        <v>93</v>
      </c>
      <c r="F14" s="14">
        <v>10500</v>
      </c>
      <c r="G14" s="18">
        <v>11550</v>
      </c>
    </row>
    <row r="15" spans="1:10" x14ac:dyDescent="0.2">
      <c r="A15" s="10">
        <v>11</v>
      </c>
      <c r="B15" s="16" t="s">
        <v>16</v>
      </c>
      <c r="C15" s="17" t="s">
        <v>3</v>
      </c>
      <c r="D15" s="13" t="s">
        <v>77</v>
      </c>
      <c r="E15" s="15">
        <v>22</v>
      </c>
      <c r="F15" s="14">
        <v>12100</v>
      </c>
      <c r="G15" s="18">
        <v>13310</v>
      </c>
    </row>
    <row r="16" spans="1:10" x14ac:dyDescent="0.2">
      <c r="A16" s="10">
        <v>12</v>
      </c>
      <c r="B16" s="16" t="s">
        <v>17</v>
      </c>
      <c r="C16" s="17" t="s">
        <v>3</v>
      </c>
      <c r="D16" s="13" t="s">
        <v>77</v>
      </c>
      <c r="E16" s="15">
        <v>46</v>
      </c>
      <c r="F16" s="14">
        <v>12900</v>
      </c>
      <c r="G16" s="18">
        <v>14190</v>
      </c>
    </row>
    <row r="17" spans="1:7" x14ac:dyDescent="0.2">
      <c r="A17" s="10">
        <v>13</v>
      </c>
      <c r="B17" s="16" t="s">
        <v>18</v>
      </c>
      <c r="C17" s="17" t="s">
        <v>3</v>
      </c>
      <c r="D17" s="13" t="s">
        <v>77</v>
      </c>
      <c r="E17" s="15">
        <v>22</v>
      </c>
      <c r="F17" s="14">
        <v>4200</v>
      </c>
      <c r="G17" s="18">
        <v>4620</v>
      </c>
    </row>
    <row r="18" spans="1:7" x14ac:dyDescent="0.2">
      <c r="A18" s="10">
        <v>14</v>
      </c>
      <c r="B18" s="16" t="s">
        <v>19</v>
      </c>
      <c r="C18" s="17" t="s">
        <v>3</v>
      </c>
      <c r="D18" s="13" t="s">
        <v>77</v>
      </c>
      <c r="E18" s="15">
        <v>50</v>
      </c>
      <c r="F18" s="14">
        <v>7400</v>
      </c>
      <c r="G18" s="18">
        <v>8140</v>
      </c>
    </row>
    <row r="19" spans="1:7" x14ac:dyDescent="0.2">
      <c r="A19" s="10">
        <v>15</v>
      </c>
      <c r="B19" s="16" t="s">
        <v>20</v>
      </c>
      <c r="C19" s="17" t="s">
        <v>3</v>
      </c>
      <c r="D19" s="13" t="s">
        <v>77</v>
      </c>
      <c r="E19" s="15">
        <v>51</v>
      </c>
      <c r="F19" s="14">
        <v>2100</v>
      </c>
      <c r="G19" s="18">
        <v>2310</v>
      </c>
    </row>
    <row r="20" spans="1:7" x14ac:dyDescent="0.2">
      <c r="A20" s="10">
        <v>16</v>
      </c>
      <c r="B20" s="16" t="s">
        <v>21</v>
      </c>
      <c r="C20" s="17" t="s">
        <v>5</v>
      </c>
      <c r="D20" s="13" t="s">
        <v>78</v>
      </c>
      <c r="E20" s="15">
        <v>54</v>
      </c>
      <c r="F20" s="14">
        <v>13500</v>
      </c>
      <c r="G20" s="18">
        <v>14850</v>
      </c>
    </row>
    <row r="21" spans="1:7" x14ac:dyDescent="0.2">
      <c r="A21" s="10">
        <v>17</v>
      </c>
      <c r="B21" s="16" t="s">
        <v>22</v>
      </c>
      <c r="C21" s="17" t="s">
        <v>4</v>
      </c>
      <c r="D21" s="13" t="s">
        <v>78</v>
      </c>
      <c r="E21" s="15">
        <v>95</v>
      </c>
      <c r="F21" s="14">
        <v>33000</v>
      </c>
      <c r="G21" s="18">
        <v>36300</v>
      </c>
    </row>
    <row r="22" spans="1:7" x14ac:dyDescent="0.2">
      <c r="A22" s="10">
        <v>18</v>
      </c>
      <c r="B22" s="16" t="s">
        <v>23</v>
      </c>
      <c r="C22" s="17" t="s">
        <v>4</v>
      </c>
      <c r="D22" s="13" t="s">
        <v>78</v>
      </c>
      <c r="E22" s="15">
        <v>37</v>
      </c>
      <c r="F22" s="14">
        <v>37000</v>
      </c>
      <c r="G22" s="18">
        <v>40700</v>
      </c>
    </row>
    <row r="23" spans="1:7" x14ac:dyDescent="0.2">
      <c r="A23" s="10">
        <v>19</v>
      </c>
      <c r="B23" s="16" t="s">
        <v>24</v>
      </c>
      <c r="C23" s="17" t="s">
        <v>3</v>
      </c>
      <c r="D23" s="13" t="s">
        <v>78</v>
      </c>
      <c r="E23" s="15">
        <v>11</v>
      </c>
      <c r="F23" s="14">
        <v>15500</v>
      </c>
      <c r="G23" s="18">
        <v>17050</v>
      </c>
    </row>
    <row r="24" spans="1:7" x14ac:dyDescent="0.2">
      <c r="A24" s="10">
        <v>20</v>
      </c>
      <c r="B24" s="16" t="s">
        <v>25</v>
      </c>
      <c r="C24" s="17" t="s">
        <v>90</v>
      </c>
      <c r="D24" s="13" t="s">
        <v>0</v>
      </c>
      <c r="E24" s="15">
        <v>31</v>
      </c>
      <c r="F24" s="14">
        <v>4400</v>
      </c>
      <c r="G24" s="18">
        <v>4840</v>
      </c>
    </row>
    <row r="25" spans="1:7" x14ac:dyDescent="0.2">
      <c r="A25" s="10">
        <v>21</v>
      </c>
      <c r="B25" s="16" t="s">
        <v>26</v>
      </c>
      <c r="C25" s="17" t="s">
        <v>3</v>
      </c>
      <c r="D25" s="13" t="s">
        <v>0</v>
      </c>
      <c r="E25" s="15">
        <v>39</v>
      </c>
      <c r="F25" s="14">
        <v>2200</v>
      </c>
      <c r="G25" s="18">
        <v>2420</v>
      </c>
    </row>
    <row r="26" spans="1:7" x14ac:dyDescent="0.2">
      <c r="A26" s="10">
        <v>22</v>
      </c>
      <c r="B26" s="16" t="s">
        <v>27</v>
      </c>
      <c r="C26" s="17" t="s">
        <v>3</v>
      </c>
      <c r="D26" s="13" t="s">
        <v>0</v>
      </c>
      <c r="E26" s="15">
        <v>71</v>
      </c>
      <c r="F26" s="14">
        <v>4600</v>
      </c>
      <c r="G26" s="18">
        <v>5060</v>
      </c>
    </row>
    <row r="27" spans="1:7" x14ac:dyDescent="0.2">
      <c r="A27" s="10">
        <v>23</v>
      </c>
      <c r="B27" s="16" t="s">
        <v>28</v>
      </c>
      <c r="C27" s="17" t="s">
        <v>5</v>
      </c>
      <c r="D27" s="13" t="s">
        <v>0</v>
      </c>
      <c r="E27" s="15">
        <v>62</v>
      </c>
      <c r="F27" s="14">
        <v>5300</v>
      </c>
      <c r="G27" s="18">
        <v>5830</v>
      </c>
    </row>
    <row r="28" spans="1:7" ht="15.75" x14ac:dyDescent="0.25">
      <c r="A28" s="10"/>
      <c r="B28" s="11" t="s">
        <v>1</v>
      </c>
      <c r="C28" s="12"/>
      <c r="D28" s="13"/>
      <c r="E28" s="15"/>
      <c r="F28" s="14"/>
      <c r="G28" s="18"/>
    </row>
    <row r="29" spans="1:7" x14ac:dyDescent="0.2">
      <c r="A29" s="10">
        <v>24</v>
      </c>
      <c r="B29" s="16" t="s">
        <v>32</v>
      </c>
      <c r="C29" s="17" t="s">
        <v>4</v>
      </c>
      <c r="D29" s="13" t="s">
        <v>78</v>
      </c>
      <c r="E29" s="15">
        <v>16</v>
      </c>
      <c r="F29" s="14">
        <v>15800</v>
      </c>
      <c r="G29" s="18">
        <v>17380</v>
      </c>
    </row>
    <row r="30" spans="1:7" x14ac:dyDescent="0.2">
      <c r="A30" s="10">
        <v>25</v>
      </c>
      <c r="B30" s="16" t="s">
        <v>33</v>
      </c>
      <c r="C30" s="17" t="s">
        <v>4</v>
      </c>
      <c r="D30" s="13" t="s">
        <v>78</v>
      </c>
      <c r="E30" s="15">
        <v>25</v>
      </c>
      <c r="F30" s="14">
        <v>42000</v>
      </c>
      <c r="G30" s="18">
        <v>46200</v>
      </c>
    </row>
    <row r="31" spans="1:7" x14ac:dyDescent="0.2">
      <c r="A31" s="10">
        <v>26</v>
      </c>
      <c r="B31" s="16" t="s">
        <v>34</v>
      </c>
      <c r="C31" s="17" t="s">
        <v>4</v>
      </c>
      <c r="D31" s="13" t="s">
        <v>78</v>
      </c>
      <c r="E31" s="15">
        <v>22</v>
      </c>
      <c r="F31" s="14">
        <v>14700</v>
      </c>
      <c r="G31" s="18">
        <v>16170</v>
      </c>
    </row>
    <row r="32" spans="1:7" x14ac:dyDescent="0.2">
      <c r="A32" s="10">
        <v>27</v>
      </c>
      <c r="B32" s="16" t="s">
        <v>35</v>
      </c>
      <c r="C32" s="17" t="s">
        <v>4</v>
      </c>
      <c r="D32" s="13" t="s">
        <v>78</v>
      </c>
      <c r="E32" s="15">
        <v>40</v>
      </c>
      <c r="F32" s="14">
        <v>27300</v>
      </c>
      <c r="G32" s="18">
        <v>30030</v>
      </c>
    </row>
    <row r="33" spans="1:7" x14ac:dyDescent="0.2">
      <c r="A33" s="10">
        <v>28</v>
      </c>
      <c r="B33" s="16" t="s">
        <v>36</v>
      </c>
      <c r="C33" s="17" t="s">
        <v>4</v>
      </c>
      <c r="D33" s="13" t="s">
        <v>78</v>
      </c>
      <c r="E33" s="15">
        <v>23</v>
      </c>
      <c r="F33" s="14">
        <v>20900</v>
      </c>
      <c r="G33" s="18">
        <v>22990</v>
      </c>
    </row>
    <row r="34" spans="1:7" x14ac:dyDescent="0.2">
      <c r="A34" s="10">
        <v>29</v>
      </c>
      <c r="B34" s="16" t="s">
        <v>37</v>
      </c>
      <c r="C34" s="17" t="s">
        <v>5</v>
      </c>
      <c r="D34" s="13" t="s">
        <v>78</v>
      </c>
      <c r="E34" s="15">
        <v>68</v>
      </c>
      <c r="F34" s="14">
        <v>44600</v>
      </c>
      <c r="G34" s="18">
        <v>49060</v>
      </c>
    </row>
    <row r="35" spans="1:7" x14ac:dyDescent="0.2">
      <c r="A35" s="10">
        <v>30</v>
      </c>
      <c r="B35" s="16" t="s">
        <v>38</v>
      </c>
      <c r="C35" s="17" t="s">
        <v>4</v>
      </c>
      <c r="D35" s="13" t="s">
        <v>78</v>
      </c>
      <c r="E35" s="15">
        <v>30</v>
      </c>
      <c r="F35" s="14">
        <v>18900</v>
      </c>
      <c r="G35" s="18">
        <v>20790</v>
      </c>
    </row>
    <row r="36" spans="1:7" x14ac:dyDescent="0.2">
      <c r="A36" s="10">
        <v>31</v>
      </c>
      <c r="B36" s="16" t="s">
        <v>39</v>
      </c>
      <c r="C36" s="17" t="s">
        <v>5</v>
      </c>
      <c r="D36" s="13" t="s">
        <v>78</v>
      </c>
      <c r="E36" s="15">
        <v>54</v>
      </c>
      <c r="F36" s="14">
        <v>230000</v>
      </c>
      <c r="G36" s="18">
        <v>253000</v>
      </c>
    </row>
    <row r="37" spans="1:7" x14ac:dyDescent="0.2">
      <c r="A37" s="10">
        <v>32</v>
      </c>
      <c r="B37" s="16" t="s">
        <v>40</v>
      </c>
      <c r="C37" s="17" t="s">
        <v>4</v>
      </c>
      <c r="D37" s="13" t="s">
        <v>79</v>
      </c>
      <c r="E37" s="15">
        <v>55</v>
      </c>
      <c r="F37" s="14">
        <v>2400</v>
      </c>
      <c r="G37" s="18">
        <v>2640</v>
      </c>
    </row>
    <row r="38" spans="1:7" x14ac:dyDescent="0.2">
      <c r="A38" s="10">
        <v>33</v>
      </c>
      <c r="B38" s="16" t="s">
        <v>41</v>
      </c>
      <c r="C38" s="17" t="s">
        <v>4</v>
      </c>
      <c r="D38" s="13" t="s">
        <v>79</v>
      </c>
      <c r="E38" s="15">
        <v>70</v>
      </c>
      <c r="F38" s="14">
        <v>1800</v>
      </c>
      <c r="G38" s="18">
        <v>1980</v>
      </c>
    </row>
    <row r="39" spans="1:7" x14ac:dyDescent="0.2">
      <c r="A39" s="10">
        <v>34</v>
      </c>
      <c r="B39" s="16" t="s">
        <v>42</v>
      </c>
      <c r="C39" s="17" t="s">
        <v>4</v>
      </c>
      <c r="D39" s="13" t="s">
        <v>79</v>
      </c>
      <c r="E39" s="15">
        <v>82</v>
      </c>
      <c r="F39" s="14">
        <v>3600</v>
      </c>
      <c r="G39" s="18">
        <v>3960</v>
      </c>
    </row>
    <row r="40" spans="1:7" x14ac:dyDescent="0.2">
      <c r="A40" s="10">
        <v>35</v>
      </c>
      <c r="B40" s="16" t="s">
        <v>43</v>
      </c>
      <c r="C40" s="17" t="s">
        <v>6</v>
      </c>
      <c r="D40" s="13" t="s">
        <v>78</v>
      </c>
      <c r="E40" s="15">
        <v>97</v>
      </c>
      <c r="F40" s="14">
        <v>4500</v>
      </c>
      <c r="G40" s="18">
        <v>4950</v>
      </c>
    </row>
    <row r="41" spans="1:7" ht="15.75" x14ac:dyDescent="0.25">
      <c r="A41" s="10"/>
      <c r="B41" s="11" t="s">
        <v>2</v>
      </c>
      <c r="C41" s="17"/>
      <c r="D41" s="13"/>
      <c r="E41" s="15"/>
      <c r="F41" s="14"/>
      <c r="G41" s="18"/>
    </row>
    <row r="42" spans="1:7" x14ac:dyDescent="0.2">
      <c r="A42" s="10">
        <v>36</v>
      </c>
      <c r="B42" s="16" t="s">
        <v>44</v>
      </c>
      <c r="C42" s="17" t="s">
        <v>5</v>
      </c>
      <c r="D42" s="13" t="s">
        <v>79</v>
      </c>
      <c r="E42" s="15">
        <v>35</v>
      </c>
      <c r="F42" s="14">
        <v>3500</v>
      </c>
      <c r="G42" s="18">
        <v>3850</v>
      </c>
    </row>
    <row r="43" spans="1:7" x14ac:dyDescent="0.2">
      <c r="A43" s="10">
        <v>37</v>
      </c>
      <c r="B43" s="16" t="s">
        <v>45</v>
      </c>
      <c r="C43" s="17" t="s">
        <v>5</v>
      </c>
      <c r="D43" s="13" t="s">
        <v>79</v>
      </c>
      <c r="E43" s="15">
        <v>25</v>
      </c>
      <c r="F43" s="14">
        <v>4400</v>
      </c>
      <c r="G43" s="18">
        <v>4840</v>
      </c>
    </row>
    <row r="44" spans="1:7" x14ac:dyDescent="0.2">
      <c r="A44" s="10">
        <v>38</v>
      </c>
      <c r="B44" s="16" t="s">
        <v>46</v>
      </c>
      <c r="C44" s="17" t="s">
        <v>5</v>
      </c>
      <c r="D44" s="13" t="s">
        <v>79</v>
      </c>
      <c r="E44" s="15">
        <v>98</v>
      </c>
      <c r="F44" s="14">
        <v>5500</v>
      </c>
      <c r="G44" s="18">
        <v>6050</v>
      </c>
    </row>
    <row r="45" spans="1:7" x14ac:dyDescent="0.2">
      <c r="A45" s="10">
        <v>39</v>
      </c>
      <c r="B45" s="16" t="s">
        <v>47</v>
      </c>
      <c r="C45" s="17" t="s">
        <v>5</v>
      </c>
      <c r="D45" s="13" t="s">
        <v>79</v>
      </c>
      <c r="E45" s="15">
        <v>84</v>
      </c>
      <c r="F45" s="14">
        <v>8400</v>
      </c>
      <c r="G45" s="18">
        <v>9240</v>
      </c>
    </row>
    <row r="46" spans="1:7" x14ac:dyDescent="0.2">
      <c r="A46" s="10">
        <v>40</v>
      </c>
      <c r="B46" s="16" t="s">
        <v>48</v>
      </c>
      <c r="C46" s="17" t="s">
        <v>5</v>
      </c>
      <c r="D46" s="13" t="s">
        <v>79</v>
      </c>
      <c r="E46" s="15">
        <v>94</v>
      </c>
      <c r="F46" s="14">
        <v>11800</v>
      </c>
      <c r="G46" s="18">
        <v>12980</v>
      </c>
    </row>
    <row r="47" spans="1:7" x14ac:dyDescent="0.2">
      <c r="A47" s="10">
        <v>41</v>
      </c>
      <c r="B47" s="16" t="s">
        <v>49</v>
      </c>
      <c r="C47" s="17" t="s">
        <v>5</v>
      </c>
      <c r="D47" s="13" t="s">
        <v>79</v>
      </c>
      <c r="E47" s="15">
        <v>85</v>
      </c>
      <c r="F47" s="14">
        <v>18600</v>
      </c>
      <c r="G47" s="18">
        <v>20460</v>
      </c>
    </row>
    <row r="48" spans="1:7" x14ac:dyDescent="0.2">
      <c r="A48" s="10">
        <v>42</v>
      </c>
      <c r="B48" s="16" t="s">
        <v>50</v>
      </c>
      <c r="C48" s="17" t="s">
        <v>5</v>
      </c>
      <c r="D48" s="13" t="s">
        <v>79</v>
      </c>
      <c r="E48" s="15">
        <v>60</v>
      </c>
      <c r="F48" s="14">
        <v>3200</v>
      </c>
      <c r="G48" s="18">
        <v>3520</v>
      </c>
    </row>
    <row r="49" spans="1:7" x14ac:dyDescent="0.2">
      <c r="A49" s="10">
        <v>43</v>
      </c>
      <c r="B49" s="16" t="s">
        <v>51</v>
      </c>
      <c r="C49" s="17" t="s">
        <v>5</v>
      </c>
      <c r="D49" s="13" t="s">
        <v>79</v>
      </c>
      <c r="E49" s="15">
        <v>95</v>
      </c>
      <c r="F49" s="14">
        <v>2300</v>
      </c>
      <c r="G49" s="18">
        <v>2530</v>
      </c>
    </row>
    <row r="50" spans="1:7" x14ac:dyDescent="0.2">
      <c r="A50" s="10">
        <v>44</v>
      </c>
      <c r="B50" s="16" t="s">
        <v>52</v>
      </c>
      <c r="C50" s="17" t="s">
        <v>5</v>
      </c>
      <c r="D50" s="13" t="s">
        <v>79</v>
      </c>
      <c r="E50" s="15">
        <v>13</v>
      </c>
      <c r="F50" s="14">
        <v>2300</v>
      </c>
      <c r="G50" s="18">
        <v>2530</v>
      </c>
    </row>
    <row r="51" spans="1:7" x14ac:dyDescent="0.2">
      <c r="A51" s="10">
        <v>45</v>
      </c>
      <c r="B51" s="16" t="s">
        <v>53</v>
      </c>
      <c r="C51" s="17" t="s">
        <v>5</v>
      </c>
      <c r="D51" s="13" t="s">
        <v>79</v>
      </c>
      <c r="E51" s="15">
        <v>10</v>
      </c>
      <c r="F51" s="14">
        <v>4000</v>
      </c>
      <c r="G51" s="18">
        <v>4400</v>
      </c>
    </row>
    <row r="52" spans="1:7" x14ac:dyDescent="0.2">
      <c r="A52" s="10">
        <v>46</v>
      </c>
      <c r="B52" s="16" t="s">
        <v>54</v>
      </c>
      <c r="C52" s="17" t="s">
        <v>5</v>
      </c>
      <c r="D52" s="13" t="s">
        <v>79</v>
      </c>
      <c r="E52" s="15">
        <v>57</v>
      </c>
      <c r="F52" s="14">
        <v>3700</v>
      </c>
      <c r="G52" s="18">
        <v>4070</v>
      </c>
    </row>
    <row r="53" spans="1:7" x14ac:dyDescent="0.2">
      <c r="A53" s="10">
        <v>47</v>
      </c>
      <c r="B53" s="16" t="s">
        <v>55</v>
      </c>
      <c r="C53" s="17" t="s">
        <v>5</v>
      </c>
      <c r="D53" s="13" t="s">
        <v>79</v>
      </c>
      <c r="E53" s="15">
        <v>72</v>
      </c>
      <c r="F53" s="14">
        <v>14500</v>
      </c>
      <c r="G53" s="18">
        <v>15950</v>
      </c>
    </row>
    <row r="54" spans="1:7" x14ac:dyDescent="0.2">
      <c r="A54" s="10">
        <v>48</v>
      </c>
      <c r="B54" s="16" t="s">
        <v>56</v>
      </c>
      <c r="C54" s="17" t="s">
        <v>5</v>
      </c>
      <c r="D54" s="13" t="s">
        <v>79</v>
      </c>
      <c r="E54" s="15">
        <v>79</v>
      </c>
      <c r="F54" s="14">
        <v>22100</v>
      </c>
      <c r="G54" s="18">
        <v>24310</v>
      </c>
    </row>
    <row r="55" spans="1:7" ht="15.75" x14ac:dyDescent="0.25">
      <c r="A55" s="10"/>
      <c r="B55" s="11" t="s">
        <v>84</v>
      </c>
      <c r="C55" s="17"/>
      <c r="D55" s="13"/>
      <c r="E55" s="15"/>
      <c r="F55" s="14"/>
      <c r="G55" s="18"/>
    </row>
    <row r="56" spans="1:7" x14ac:dyDescent="0.2">
      <c r="A56" s="10">
        <v>49</v>
      </c>
      <c r="B56" s="16" t="s">
        <v>87</v>
      </c>
      <c r="C56" s="17" t="s">
        <v>6</v>
      </c>
      <c r="D56" s="13" t="s">
        <v>78</v>
      </c>
      <c r="E56" s="15">
        <v>81</v>
      </c>
      <c r="F56" s="14">
        <v>3500</v>
      </c>
      <c r="G56" s="18">
        <v>3850</v>
      </c>
    </row>
    <row r="57" spans="1:7" x14ac:dyDescent="0.2">
      <c r="A57" s="10">
        <v>50</v>
      </c>
      <c r="B57" s="16" t="s">
        <v>88</v>
      </c>
      <c r="C57" s="17" t="s">
        <v>6</v>
      </c>
      <c r="D57" s="13" t="s">
        <v>78</v>
      </c>
      <c r="E57" s="15">
        <v>42</v>
      </c>
      <c r="F57" s="14">
        <v>3500</v>
      </c>
      <c r="G57" s="18">
        <v>3850</v>
      </c>
    </row>
    <row r="58" spans="1:7" x14ac:dyDescent="0.2">
      <c r="A58" s="10">
        <v>51</v>
      </c>
      <c r="B58" s="16" t="s">
        <v>89</v>
      </c>
      <c r="C58" s="17" t="s">
        <v>6</v>
      </c>
      <c r="D58" s="13" t="s">
        <v>78</v>
      </c>
      <c r="E58" s="15">
        <v>68</v>
      </c>
      <c r="F58" s="14">
        <v>7900</v>
      </c>
      <c r="G58" s="18">
        <v>8690</v>
      </c>
    </row>
    <row r="59" spans="1:7" x14ac:dyDescent="0.2">
      <c r="A59" s="10">
        <v>52</v>
      </c>
      <c r="B59" s="16" t="s">
        <v>57</v>
      </c>
      <c r="C59" s="17" t="s">
        <v>3</v>
      </c>
      <c r="D59" s="13" t="s">
        <v>78</v>
      </c>
      <c r="E59" s="15">
        <v>65</v>
      </c>
      <c r="F59" s="14">
        <v>4000</v>
      </c>
      <c r="G59" s="18">
        <v>4400</v>
      </c>
    </row>
    <row r="60" spans="1:7" x14ac:dyDescent="0.2">
      <c r="A60" s="10">
        <v>53</v>
      </c>
      <c r="B60" s="16" t="s">
        <v>58</v>
      </c>
      <c r="C60" s="17" t="s">
        <v>3</v>
      </c>
      <c r="D60" s="13" t="s">
        <v>78</v>
      </c>
      <c r="E60" s="15">
        <v>45</v>
      </c>
      <c r="F60" s="14">
        <v>6300</v>
      </c>
      <c r="G60" s="18">
        <v>6930</v>
      </c>
    </row>
    <row r="61" spans="1:7" x14ac:dyDescent="0.2">
      <c r="A61" s="10">
        <v>54</v>
      </c>
      <c r="B61" s="16" t="s">
        <v>59</v>
      </c>
      <c r="C61" s="17" t="s">
        <v>6</v>
      </c>
      <c r="D61" s="13" t="s">
        <v>78</v>
      </c>
      <c r="E61" s="15">
        <v>89</v>
      </c>
      <c r="F61" s="14">
        <v>8200</v>
      </c>
      <c r="G61" s="18">
        <v>9020</v>
      </c>
    </row>
    <row r="62" spans="1:7" x14ac:dyDescent="0.2">
      <c r="A62" s="10">
        <v>55</v>
      </c>
      <c r="B62" s="16" t="s">
        <v>60</v>
      </c>
      <c r="C62" s="17" t="s">
        <v>6</v>
      </c>
      <c r="D62" s="13" t="s">
        <v>78</v>
      </c>
      <c r="E62" s="15">
        <v>15</v>
      </c>
      <c r="F62" s="14">
        <v>23100</v>
      </c>
      <c r="G62" s="18">
        <v>25410</v>
      </c>
    </row>
    <row r="63" spans="1:7" x14ac:dyDescent="0.2">
      <c r="A63" s="10">
        <v>56</v>
      </c>
      <c r="B63" s="16" t="s">
        <v>61</v>
      </c>
      <c r="C63" s="17" t="s">
        <v>6</v>
      </c>
      <c r="D63" s="13" t="s">
        <v>78</v>
      </c>
      <c r="E63" s="15">
        <v>32</v>
      </c>
      <c r="F63" s="14">
        <v>17900</v>
      </c>
      <c r="G63" s="18">
        <v>19690</v>
      </c>
    </row>
    <row r="64" spans="1:7" x14ac:dyDescent="0.2">
      <c r="A64" s="10">
        <v>57</v>
      </c>
      <c r="B64" s="16" t="s">
        <v>62</v>
      </c>
      <c r="C64" s="17" t="s">
        <v>6</v>
      </c>
      <c r="D64" s="13" t="s">
        <v>78</v>
      </c>
      <c r="E64" s="15">
        <v>32</v>
      </c>
      <c r="F64" s="14">
        <v>26300</v>
      </c>
      <c r="G64" s="18">
        <v>28930</v>
      </c>
    </row>
    <row r="65" spans="1:7" x14ac:dyDescent="0.2">
      <c r="A65" s="10">
        <v>58</v>
      </c>
      <c r="B65" s="16" t="s">
        <v>63</v>
      </c>
      <c r="C65" s="17" t="s">
        <v>3</v>
      </c>
      <c r="D65" s="13" t="s">
        <v>78</v>
      </c>
      <c r="E65" s="15">
        <v>16</v>
      </c>
      <c r="F65" s="14">
        <v>500</v>
      </c>
      <c r="G65" s="18">
        <v>550</v>
      </c>
    </row>
    <row r="66" spans="1:7" x14ac:dyDescent="0.2">
      <c r="A66" s="10">
        <v>59</v>
      </c>
      <c r="B66" s="16" t="s">
        <v>64</v>
      </c>
      <c r="C66" s="17" t="s">
        <v>3</v>
      </c>
      <c r="D66" s="13" t="s">
        <v>78</v>
      </c>
      <c r="E66" s="15">
        <v>26</v>
      </c>
      <c r="F66" s="14">
        <v>2200</v>
      </c>
      <c r="G66" s="18">
        <v>2420</v>
      </c>
    </row>
    <row r="67" spans="1:7" x14ac:dyDescent="0.2">
      <c r="A67" s="10">
        <v>60</v>
      </c>
      <c r="B67" s="16" t="s">
        <v>65</v>
      </c>
      <c r="C67" s="17" t="s">
        <v>3</v>
      </c>
      <c r="D67" s="13" t="s">
        <v>78</v>
      </c>
      <c r="E67" s="15">
        <v>35</v>
      </c>
      <c r="F67" s="14">
        <v>3200</v>
      </c>
      <c r="G67" s="18">
        <v>3520</v>
      </c>
    </row>
    <row r="68" spans="1:7" ht="15.75" x14ac:dyDescent="0.25">
      <c r="A68" s="10"/>
      <c r="B68" s="11" t="s">
        <v>85</v>
      </c>
      <c r="C68" s="12"/>
      <c r="D68" s="13"/>
      <c r="E68" s="15"/>
      <c r="F68" s="14"/>
      <c r="G68" s="18"/>
    </row>
    <row r="69" spans="1:7" x14ac:dyDescent="0.2">
      <c r="A69" s="10">
        <v>61</v>
      </c>
      <c r="B69" s="16" t="s">
        <v>66</v>
      </c>
      <c r="C69" s="17" t="s">
        <v>5</v>
      </c>
      <c r="D69" s="13" t="s">
        <v>78</v>
      </c>
      <c r="E69" s="15">
        <v>52</v>
      </c>
      <c r="F69" s="14">
        <v>4500</v>
      </c>
      <c r="G69" s="18">
        <v>4950</v>
      </c>
    </row>
    <row r="70" spans="1:7" x14ac:dyDescent="0.2">
      <c r="A70" s="10">
        <v>62</v>
      </c>
      <c r="B70" s="16" t="s">
        <v>67</v>
      </c>
      <c r="C70" s="17" t="s">
        <v>5</v>
      </c>
      <c r="D70" s="13" t="s">
        <v>78</v>
      </c>
      <c r="E70" s="15">
        <v>52</v>
      </c>
      <c r="F70" s="14">
        <v>2800</v>
      </c>
      <c r="G70" s="18">
        <v>3080</v>
      </c>
    </row>
    <row r="71" spans="1:7" x14ac:dyDescent="0.2">
      <c r="A71" s="10">
        <v>63</v>
      </c>
      <c r="B71" s="16" t="s">
        <v>86</v>
      </c>
      <c r="C71" s="17" t="s">
        <v>5</v>
      </c>
      <c r="D71" s="13" t="s">
        <v>78</v>
      </c>
      <c r="E71" s="15">
        <v>12</v>
      </c>
      <c r="F71" s="14">
        <v>17500</v>
      </c>
      <c r="G71" s="18">
        <v>19250</v>
      </c>
    </row>
    <row r="72" spans="1:7" x14ac:dyDescent="0.2">
      <c r="A72" s="10">
        <v>64</v>
      </c>
      <c r="B72" s="16" t="s">
        <v>68</v>
      </c>
      <c r="C72" s="17" t="s">
        <v>4</v>
      </c>
      <c r="D72" s="13" t="s">
        <v>78</v>
      </c>
      <c r="E72" s="15">
        <v>45</v>
      </c>
      <c r="F72" s="14">
        <v>14000</v>
      </c>
      <c r="G72" s="18">
        <v>15400</v>
      </c>
    </row>
    <row r="73" spans="1:7" x14ac:dyDescent="0.2">
      <c r="A73" s="10">
        <v>65</v>
      </c>
      <c r="B73" s="16" t="s">
        <v>69</v>
      </c>
      <c r="C73" s="17" t="s">
        <v>4</v>
      </c>
      <c r="D73" s="13" t="s">
        <v>78</v>
      </c>
      <c r="E73" s="15">
        <v>20</v>
      </c>
      <c r="F73" s="14">
        <v>16800</v>
      </c>
      <c r="G73" s="18">
        <v>18480</v>
      </c>
    </row>
    <row r="74" spans="1:7" x14ac:dyDescent="0.2">
      <c r="A74" s="10">
        <v>66</v>
      </c>
      <c r="B74" s="16" t="s">
        <v>70</v>
      </c>
      <c r="C74" s="17" t="s">
        <v>6</v>
      </c>
      <c r="D74" s="13" t="s">
        <v>80</v>
      </c>
      <c r="E74" s="15">
        <v>93</v>
      </c>
      <c r="F74" s="14">
        <v>13700</v>
      </c>
      <c r="G74" s="18">
        <v>15070</v>
      </c>
    </row>
    <row r="75" spans="1:7" x14ac:dyDescent="0.2">
      <c r="A75" s="10">
        <v>67</v>
      </c>
      <c r="B75" s="16" t="s">
        <v>71</v>
      </c>
      <c r="C75" s="17" t="s">
        <v>6</v>
      </c>
      <c r="D75" s="13" t="s">
        <v>80</v>
      </c>
      <c r="E75" s="15">
        <v>42</v>
      </c>
      <c r="F75" s="14">
        <v>8400</v>
      </c>
      <c r="G75" s="18">
        <v>9240</v>
      </c>
    </row>
    <row r="76" spans="1:7" x14ac:dyDescent="0.2">
      <c r="A76" s="10">
        <v>68</v>
      </c>
      <c r="B76" s="16" t="s">
        <v>72</v>
      </c>
      <c r="C76" s="17" t="s">
        <v>4</v>
      </c>
      <c r="D76" s="13" t="s">
        <v>81</v>
      </c>
      <c r="E76" s="15">
        <v>41</v>
      </c>
      <c r="F76" s="14">
        <v>14000</v>
      </c>
      <c r="G76" s="18">
        <v>15400</v>
      </c>
    </row>
    <row r="77" spans="1:7" x14ac:dyDescent="0.2">
      <c r="A77" s="10">
        <v>69</v>
      </c>
      <c r="B77" s="16" t="s">
        <v>73</v>
      </c>
      <c r="C77" s="17" t="s">
        <v>4</v>
      </c>
      <c r="D77" s="13" t="s">
        <v>81</v>
      </c>
      <c r="E77" s="15">
        <v>30</v>
      </c>
      <c r="F77" s="14">
        <v>6500</v>
      </c>
      <c r="G77" s="18">
        <v>7150</v>
      </c>
    </row>
    <row r="78" spans="1:7" x14ac:dyDescent="0.2">
      <c r="A78" s="10">
        <v>70</v>
      </c>
      <c r="B78" s="16" t="s">
        <v>74</v>
      </c>
      <c r="C78" s="17" t="s">
        <v>5</v>
      </c>
      <c r="D78" s="13" t="s">
        <v>81</v>
      </c>
      <c r="E78" s="15">
        <v>76</v>
      </c>
      <c r="F78" s="14">
        <v>4000</v>
      </c>
      <c r="G78" s="18">
        <v>4400</v>
      </c>
    </row>
    <row r="79" spans="1:7" customFormat="1" ht="12.75" x14ac:dyDescent="0.2"/>
    <row r="80" spans="1:7" customFormat="1" ht="12.75" x14ac:dyDescent="0.2"/>
    <row r="81" customFormat="1" ht="12.75" x14ac:dyDescent="0.2"/>
    <row r="82" customFormat="1" ht="12.75" x14ac:dyDescent="0.2"/>
    <row r="83" customFormat="1" ht="12.75" x14ac:dyDescent="0.2"/>
    <row r="84" customFormat="1" ht="12.75" x14ac:dyDescent="0.2"/>
    <row r="85" customFormat="1" ht="12.75" x14ac:dyDescent="0.2"/>
    <row r="86" customFormat="1" ht="12.75" x14ac:dyDescent="0.2"/>
    <row r="87" customFormat="1" ht="12.75" x14ac:dyDescent="0.2"/>
    <row r="88" customFormat="1" ht="12.75" x14ac:dyDescent="0.2"/>
    <row r="89" customFormat="1" ht="12.75" x14ac:dyDescent="0.2"/>
    <row r="90" customFormat="1" ht="12.75" x14ac:dyDescent="0.2"/>
    <row r="91" customFormat="1" ht="12.75" x14ac:dyDescent="0.2"/>
    <row r="92" customFormat="1" ht="12.75" x14ac:dyDescent="0.2"/>
    <row r="93" customFormat="1" ht="12.75" x14ac:dyDescent="0.2"/>
    <row r="94" customFormat="1" ht="12.75" x14ac:dyDescent="0.2"/>
    <row r="95" customFormat="1" ht="12.75" x14ac:dyDescent="0.2"/>
    <row r="96" customFormat="1" ht="12.75" x14ac:dyDescent="0.2"/>
    <row r="97" customFormat="1" ht="12.75" x14ac:dyDescent="0.2"/>
    <row r="98" customFormat="1" ht="12.75" x14ac:dyDescent="0.2"/>
    <row r="99" customFormat="1" ht="12.75" x14ac:dyDescent="0.2"/>
    <row r="100" customFormat="1" ht="12.75" x14ac:dyDescent="0.2"/>
    <row r="101" customFormat="1" ht="12.75" x14ac:dyDescent="0.2"/>
    <row r="102" customFormat="1" ht="12.75" x14ac:dyDescent="0.2"/>
    <row r="103" customFormat="1" ht="12.75" x14ac:dyDescent="0.2"/>
    <row r="104" customFormat="1" ht="12.75" x14ac:dyDescent="0.2"/>
    <row r="105" customFormat="1" ht="12.75" x14ac:dyDescent="0.2"/>
    <row r="106" customFormat="1" ht="12.75" x14ac:dyDescent="0.2"/>
    <row r="107" customFormat="1" ht="12.75" x14ac:dyDescent="0.2"/>
    <row r="108" customFormat="1" ht="12.75" x14ac:dyDescent="0.2"/>
    <row r="109" customFormat="1" ht="12.75" x14ac:dyDescent="0.2"/>
    <row r="110" customFormat="1" ht="12.75" x14ac:dyDescent="0.2"/>
    <row r="111" customFormat="1" ht="12.75" x14ac:dyDescent="0.2"/>
    <row r="112" customFormat="1" ht="12.75" x14ac:dyDescent="0.2"/>
    <row r="113" customFormat="1" ht="12.75" x14ac:dyDescent="0.2"/>
    <row r="114" customFormat="1" ht="12.75" x14ac:dyDescent="0.2"/>
    <row r="115" customFormat="1" ht="12.75" x14ac:dyDescent="0.2"/>
    <row r="116" customFormat="1" ht="12.75" x14ac:dyDescent="0.2"/>
    <row r="117" customFormat="1" ht="12.75" x14ac:dyDescent="0.2"/>
    <row r="118" customFormat="1" ht="12.75" x14ac:dyDescent="0.2"/>
    <row r="119" customFormat="1" ht="12.75" x14ac:dyDescent="0.2"/>
    <row r="120" customFormat="1" ht="12.75" x14ac:dyDescent="0.2"/>
    <row r="121" customFormat="1" ht="12.75" x14ac:dyDescent="0.2"/>
    <row r="122" customFormat="1" ht="12.75" x14ac:dyDescent="0.2"/>
    <row r="123" customFormat="1" ht="12.75" x14ac:dyDescent="0.2"/>
    <row r="124" customFormat="1" ht="12.75" x14ac:dyDescent="0.2"/>
    <row r="125" customFormat="1" ht="12.75" x14ac:dyDescent="0.2"/>
    <row r="126" customFormat="1" ht="12.75" x14ac:dyDescent="0.2"/>
    <row r="127" customFormat="1" ht="12.75" x14ac:dyDescent="0.2"/>
    <row r="128" customFormat="1" ht="12.75" x14ac:dyDescent="0.2"/>
    <row r="129" customFormat="1" ht="12.75" x14ac:dyDescent="0.2"/>
    <row r="130" customFormat="1" ht="12.75" x14ac:dyDescent="0.2"/>
    <row r="131" customFormat="1" ht="12.75" x14ac:dyDescent="0.2"/>
    <row r="132" customFormat="1" ht="12.75" x14ac:dyDescent="0.2"/>
    <row r="133" customFormat="1" ht="12.75" x14ac:dyDescent="0.2"/>
    <row r="134" customFormat="1" ht="12.75" x14ac:dyDescent="0.2"/>
    <row r="135" customFormat="1" ht="12.75" x14ac:dyDescent="0.2"/>
    <row r="136" customFormat="1" ht="12.75" x14ac:dyDescent="0.2"/>
    <row r="137" customFormat="1" ht="12.75" x14ac:dyDescent="0.2"/>
    <row r="138" customFormat="1" ht="12.75" x14ac:dyDescent="0.2"/>
    <row r="139" customFormat="1" ht="12.75" x14ac:dyDescent="0.2"/>
    <row r="140" customFormat="1" ht="12.75" x14ac:dyDescent="0.2"/>
    <row r="141" customFormat="1" ht="12.75" x14ac:dyDescent="0.2"/>
    <row r="142" customFormat="1" ht="12.75" x14ac:dyDescent="0.2"/>
    <row r="143" customFormat="1" ht="12.75" x14ac:dyDescent="0.2"/>
    <row r="144" customFormat="1" ht="12.75" x14ac:dyDescent="0.2"/>
    <row r="145" customFormat="1" ht="12.75" x14ac:dyDescent="0.2"/>
    <row r="146" customFormat="1" ht="12.75" x14ac:dyDescent="0.2"/>
    <row r="147" customFormat="1" ht="12.75" x14ac:dyDescent="0.2"/>
    <row r="148" customFormat="1" ht="12.75" x14ac:dyDescent="0.2"/>
    <row r="149" customFormat="1" ht="12.75" x14ac:dyDescent="0.2"/>
    <row r="150" customFormat="1" ht="12.75" x14ac:dyDescent="0.2"/>
    <row r="151" customFormat="1" ht="12.75" x14ac:dyDescent="0.2"/>
    <row r="152" customFormat="1" ht="12.75" x14ac:dyDescent="0.2"/>
    <row r="153" customFormat="1" ht="12.75" x14ac:dyDescent="0.2"/>
    <row r="154" customFormat="1" ht="12.75" x14ac:dyDescent="0.2"/>
    <row r="155" customFormat="1" ht="12.75" x14ac:dyDescent="0.2"/>
    <row r="156" customFormat="1" ht="12.75" x14ac:dyDescent="0.2"/>
    <row r="157" customFormat="1" ht="12.75" x14ac:dyDescent="0.2"/>
    <row r="158" customFormat="1" ht="12.75" x14ac:dyDescent="0.2"/>
    <row r="159" customFormat="1" ht="12.75" x14ac:dyDescent="0.2"/>
    <row r="160" customFormat="1" ht="12.75" x14ac:dyDescent="0.2"/>
    <row r="161" customFormat="1" ht="12.75" x14ac:dyDescent="0.2"/>
    <row r="162" customFormat="1" ht="12.75" x14ac:dyDescent="0.2"/>
    <row r="163" customFormat="1" ht="12.75" x14ac:dyDescent="0.2"/>
    <row r="164" customFormat="1" ht="12.75" x14ac:dyDescent="0.2"/>
    <row r="165" customFormat="1" ht="12.75" x14ac:dyDescent="0.2"/>
    <row r="166" customFormat="1" ht="12.75" x14ac:dyDescent="0.2"/>
    <row r="167" customFormat="1" ht="12.75" x14ac:dyDescent="0.2"/>
    <row r="168" customFormat="1" ht="12.75" x14ac:dyDescent="0.2"/>
    <row r="169" customFormat="1" ht="12.75" x14ac:dyDescent="0.2"/>
    <row r="170" customFormat="1" ht="12.75" x14ac:dyDescent="0.2"/>
    <row r="171" customFormat="1" ht="12.75" x14ac:dyDescent="0.2"/>
    <row r="172" customFormat="1" ht="12.75" x14ac:dyDescent="0.2"/>
    <row r="173" customFormat="1" ht="12.75" x14ac:dyDescent="0.2"/>
    <row r="174" customFormat="1" ht="12.75" x14ac:dyDescent="0.2"/>
    <row r="175" customFormat="1" ht="12.75" x14ac:dyDescent="0.2"/>
    <row r="176" customFormat="1" ht="12.75" x14ac:dyDescent="0.2"/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customFormat="1" ht="12.75" x14ac:dyDescent="0.2"/>
    <row r="194" customFormat="1" ht="12.75" x14ac:dyDescent="0.2"/>
    <row r="195" customFormat="1" ht="12.75" x14ac:dyDescent="0.2"/>
    <row r="196" customFormat="1" ht="12.75" x14ac:dyDescent="0.2"/>
    <row r="197" customFormat="1" ht="12.75" x14ac:dyDescent="0.2"/>
    <row r="198" customFormat="1" ht="12.75" x14ac:dyDescent="0.2"/>
    <row r="199" customFormat="1" ht="12.75" x14ac:dyDescent="0.2"/>
    <row r="200" customFormat="1" ht="12.75" x14ac:dyDescent="0.2"/>
    <row r="201" customFormat="1" ht="12.75" x14ac:dyDescent="0.2"/>
    <row r="202" customFormat="1" ht="12.75" x14ac:dyDescent="0.2"/>
    <row r="203" customFormat="1" ht="12.75" x14ac:dyDescent="0.2"/>
    <row r="204" customFormat="1" ht="12.75" x14ac:dyDescent="0.2"/>
    <row r="205" customFormat="1" ht="12.75" x14ac:dyDescent="0.2"/>
    <row r="206" customFormat="1" ht="12.75" x14ac:dyDescent="0.2"/>
    <row r="207" customFormat="1" ht="12.75" x14ac:dyDescent="0.2"/>
    <row r="208" customFormat="1" ht="12.75" x14ac:dyDescent="0.2"/>
    <row r="209" customFormat="1" ht="16.5" customHeight="1" x14ac:dyDescent="0.2"/>
    <row r="210" customFormat="1" ht="16.5" customHeight="1" x14ac:dyDescent="0.2"/>
    <row r="211" customFormat="1" ht="12.75" x14ac:dyDescent="0.2"/>
    <row r="212" customFormat="1" ht="12.75" x14ac:dyDescent="0.2"/>
    <row r="213" customFormat="1" ht="16.5" customHeight="1" x14ac:dyDescent="0.2"/>
    <row r="214" customFormat="1" ht="16.5" customHeight="1" x14ac:dyDescent="0.2"/>
    <row r="215" customFormat="1" ht="16.5" customHeight="1" x14ac:dyDescent="0.2"/>
    <row r="216" customFormat="1" ht="12.75" x14ac:dyDescent="0.2"/>
    <row r="217" customFormat="1" ht="12.75" x14ac:dyDescent="0.2"/>
  </sheetData>
  <mergeCells count="1">
    <mergeCell ref="A1:G1"/>
  </mergeCells>
  <pageMargins left="0.68" right="0" top="0.54" bottom="0.55000000000000004" header="0.16" footer="0.17"/>
  <pageSetup paperSize="9" scale="85" orientation="portrait" horizontalDpi="1200" verticalDpi="1200" r:id="rId1"/>
  <headerFooter alignWithMargins="0">
    <oddFooter>&amp;L&amp;"VNI-Times,Normal"&amp;11Vaên phoøng phaåm Thaùi Khoa&amp;RTrang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4" zoomScale="110" zoomScaleNormal="110" workbookViewId="0">
      <selection activeCell="J9" sqref="J9"/>
    </sheetView>
  </sheetViews>
  <sheetFormatPr defaultColWidth="8.5703125" defaultRowHeight="12.75" x14ac:dyDescent="0.2"/>
  <cols>
    <col min="1" max="1" width="5.85546875" customWidth="1"/>
    <col min="2" max="2" width="29" bestFit="1" customWidth="1"/>
    <col min="3" max="3" width="25" bestFit="1" customWidth="1"/>
    <col min="4" max="4" width="10.5703125" bestFit="1" customWidth="1"/>
    <col min="5" max="5" width="14.42578125" customWidth="1"/>
    <col min="6" max="6" width="16" bestFit="1" customWidth="1"/>
    <col min="7" max="7" width="9.42578125" customWidth="1"/>
    <col min="8" max="8" width="12.140625" customWidth="1"/>
    <col min="9" max="9" width="13.42578125" customWidth="1"/>
    <col min="10" max="10" width="23.28515625" bestFit="1" customWidth="1"/>
  </cols>
  <sheetData>
    <row r="1" spans="1:10" s="7" customFormat="1" ht="20.25" x14ac:dyDescent="0.3">
      <c r="A1" s="45" t="s">
        <v>109</v>
      </c>
      <c r="B1" s="45"/>
      <c r="C1" s="45"/>
      <c r="D1" s="45"/>
      <c r="E1" s="45"/>
      <c r="F1" s="45"/>
      <c r="G1" s="45"/>
      <c r="H1" s="45"/>
      <c r="I1" s="45"/>
    </row>
    <row r="2" spans="1:10" ht="7.5" customHeight="1" x14ac:dyDescent="0.2"/>
    <row r="3" spans="1:10" ht="24" customHeight="1" x14ac:dyDescent="0.2">
      <c r="A3" s="21" t="s">
        <v>105</v>
      </c>
      <c r="B3" s="21" t="s">
        <v>106</v>
      </c>
      <c r="C3" s="21" t="s">
        <v>8</v>
      </c>
      <c r="D3" s="21" t="s">
        <v>110</v>
      </c>
      <c r="E3" s="21" t="s">
        <v>111</v>
      </c>
      <c r="F3" s="21" t="s">
        <v>7</v>
      </c>
      <c r="G3" s="21" t="s">
        <v>113</v>
      </c>
      <c r="H3" s="21" t="s">
        <v>107</v>
      </c>
      <c r="I3" s="21" t="s">
        <v>108</v>
      </c>
    </row>
    <row r="4" spans="1:10" x14ac:dyDescent="0.2">
      <c r="A4" s="26">
        <v>1</v>
      </c>
      <c r="B4" s="20" t="s">
        <v>100</v>
      </c>
      <c r="C4" s="20" t="s">
        <v>37</v>
      </c>
      <c r="D4" s="32">
        <v>40848</v>
      </c>
      <c r="E4" s="20" t="str">
        <f>VLOOKUP(C4,DanhMucHang!$B$5:$D$78,3,0)</f>
        <v>cái</v>
      </c>
      <c r="F4" s="20" t="str">
        <f>VLOOKUP(C4,DanhMucHang!$B$5:$C$78,2,0)</f>
        <v>Trung Quốc</v>
      </c>
      <c r="G4" s="20">
        <v>13</v>
      </c>
      <c r="H4" s="28">
        <f>VLOOKUP(C4,DanhMucHang!$B$5:$G$78,IF(BaiThi!F4="Việt Nam",5,6),0)</f>
        <v>49060</v>
      </c>
      <c r="I4" s="29">
        <f t="array" ref="I4:I15">G4:G15*H4:H15*IF((G4:G15&gt;10)+(DAY(D4:D15)&lt;=15),0.9,1)</f>
        <v>574002</v>
      </c>
      <c r="J4" s="30"/>
    </row>
    <row r="5" spans="1:10" x14ac:dyDescent="0.2">
      <c r="A5" s="26">
        <v>2</v>
      </c>
      <c r="B5" s="20" t="s">
        <v>103</v>
      </c>
      <c r="C5" s="20" t="s">
        <v>16</v>
      </c>
      <c r="D5" s="32">
        <v>40849</v>
      </c>
      <c r="E5" s="20" t="str">
        <f>VLOOKUP(C5,DanhMucHang!$B$5:$D$78,3,0)</f>
        <v>cuộn</v>
      </c>
      <c r="F5" s="20" t="str">
        <f>VLOOKUP(C5,DanhMucHang!$B$5:$C$78,2,0)</f>
        <v>Việt Nam</v>
      </c>
      <c r="G5" s="27">
        <v>13</v>
      </c>
      <c r="H5" s="28">
        <f>VLOOKUP(C5,DanhMucHang!$B$5:$G$78,IF(BaiThi!F5="Việt Nam",5,6),0)</f>
        <v>12100</v>
      </c>
      <c r="I5" s="28">
        <v>141570</v>
      </c>
    </row>
    <row r="6" spans="1:10" x14ac:dyDescent="0.2">
      <c r="A6" s="26">
        <v>3</v>
      </c>
      <c r="B6" s="20" t="s">
        <v>100</v>
      </c>
      <c r="C6" s="20" t="s">
        <v>37</v>
      </c>
      <c r="D6" s="32">
        <v>40862</v>
      </c>
      <c r="E6" s="20" t="str">
        <f>VLOOKUP(C6,DanhMucHang!$B$5:$D$78,3,0)</f>
        <v>cái</v>
      </c>
      <c r="F6" s="20" t="str">
        <f>VLOOKUP(C6,DanhMucHang!$B$5:$C$78,2,0)</f>
        <v>Trung Quốc</v>
      </c>
      <c r="G6" s="20">
        <v>11</v>
      </c>
      <c r="H6" s="28">
        <f>VLOOKUP(C6,DanhMucHang!$B$5:$G$78,IF(BaiThi!F6="Việt Nam",5,6),0)</f>
        <v>49060</v>
      </c>
      <c r="I6" s="28">
        <v>485694</v>
      </c>
    </row>
    <row r="7" spans="1:10" x14ac:dyDescent="0.2">
      <c r="A7" s="26">
        <v>4</v>
      </c>
      <c r="B7" s="20" t="s">
        <v>104</v>
      </c>
      <c r="C7" s="20" t="s">
        <v>72</v>
      </c>
      <c r="D7" s="32">
        <v>40863</v>
      </c>
      <c r="E7" s="20" t="str">
        <f>VLOOKUP(C7,DanhMucHang!$B$5:$D$78,3,0)</f>
        <v>cây</v>
      </c>
      <c r="F7" s="20" t="str">
        <f>VLOOKUP(C7,DanhMucHang!$B$5:$C$78,2,0)</f>
        <v>Đài Loan</v>
      </c>
      <c r="G7" s="20">
        <v>10</v>
      </c>
      <c r="H7" s="28">
        <f>VLOOKUP(C7,DanhMucHang!$B$5:$G$78,IF(BaiThi!F7="Việt Nam",5,6),0)</f>
        <v>15400</v>
      </c>
      <c r="I7" s="28">
        <v>154000</v>
      </c>
    </row>
    <row r="8" spans="1:10" x14ac:dyDescent="0.2">
      <c r="A8" s="26">
        <v>5</v>
      </c>
      <c r="B8" s="20" t="s">
        <v>101</v>
      </c>
      <c r="C8" s="20" t="s">
        <v>48</v>
      </c>
      <c r="D8" s="32"/>
      <c r="E8" s="20" t="str">
        <f>VLOOKUP(C8,DanhMucHang!$B$5:$D$78,3,0)</f>
        <v>hộp</v>
      </c>
      <c r="F8" s="20" t="str">
        <f>VLOOKUP(C8,DanhMucHang!$B$5:$C$78,2,0)</f>
        <v>Trung Quốc</v>
      </c>
      <c r="G8" s="20">
        <v>11</v>
      </c>
      <c r="H8" s="28">
        <f>VLOOKUP(C8,DanhMucHang!$B$5:$G$78,IF(BaiThi!F8="Việt Nam",5,6),0)</f>
        <v>12980</v>
      </c>
      <c r="I8" s="28">
        <v>128502</v>
      </c>
    </row>
    <row r="9" spans="1:10" x14ac:dyDescent="0.2">
      <c r="A9" s="26">
        <v>6</v>
      </c>
      <c r="B9" s="20" t="s">
        <v>102</v>
      </c>
      <c r="C9" s="20" t="s">
        <v>60</v>
      </c>
      <c r="D9" s="32"/>
      <c r="E9" s="20" t="str">
        <f>VLOOKUP(C9,DanhMucHang!$B$5:$D$78,3,0)</f>
        <v>cái</v>
      </c>
      <c r="F9" s="20" t="str">
        <f>VLOOKUP(C9,DanhMucHang!$B$5:$C$78,2,0)</f>
        <v>Nhật</v>
      </c>
      <c r="G9" s="20">
        <v>14</v>
      </c>
      <c r="H9" s="28">
        <f>VLOOKUP(C9,DanhMucHang!$B$5:$G$78,IF(BaiThi!F9="Việt Nam",5,6),0)</f>
        <v>25410</v>
      </c>
      <c r="I9" s="28">
        <v>320166</v>
      </c>
    </row>
    <row r="10" spans="1:10" x14ac:dyDescent="0.2">
      <c r="A10" s="26">
        <v>7</v>
      </c>
      <c r="B10" s="20" t="s">
        <v>102</v>
      </c>
      <c r="C10" s="20" t="s">
        <v>58</v>
      </c>
      <c r="D10" s="32">
        <v>40865</v>
      </c>
      <c r="E10" s="20" t="str">
        <f>VLOOKUP(C10,DanhMucHang!$B$5:$D$78,3,0)</f>
        <v>cái</v>
      </c>
      <c r="F10" s="20" t="str">
        <f>VLOOKUP(C10,DanhMucHang!$B$5:$C$78,2,0)</f>
        <v>Việt Nam</v>
      </c>
      <c r="G10" s="20">
        <v>14</v>
      </c>
      <c r="H10" s="28">
        <f>VLOOKUP(C10,DanhMucHang!$B$5:$G$78,IF(BaiThi!F10="Việt Nam",5,6),0)</f>
        <v>6300</v>
      </c>
      <c r="I10" s="28">
        <v>79380</v>
      </c>
    </row>
    <row r="11" spans="1:10" x14ac:dyDescent="0.2">
      <c r="A11" s="26">
        <v>8</v>
      </c>
      <c r="B11" s="20" t="s">
        <v>101</v>
      </c>
      <c r="C11" s="20" t="s">
        <v>46</v>
      </c>
      <c r="D11" s="32"/>
      <c r="E11" s="20" t="str">
        <f>VLOOKUP(C11,DanhMucHang!$B$5:$D$78,3,0)</f>
        <v>hộp</v>
      </c>
      <c r="F11" s="20" t="str">
        <f>VLOOKUP(C11,DanhMucHang!$B$5:$C$78,2,0)</f>
        <v>Trung Quốc</v>
      </c>
      <c r="G11" s="20">
        <v>10</v>
      </c>
      <c r="H11" s="28">
        <f>VLOOKUP(C11,DanhMucHang!$B$5:$G$78,IF(BaiThi!F11="Việt Nam",5,6),0)</f>
        <v>6050</v>
      </c>
      <c r="I11" s="28">
        <v>54450</v>
      </c>
    </row>
    <row r="12" spans="1:10" x14ac:dyDescent="0.2">
      <c r="A12" s="26">
        <v>9</v>
      </c>
      <c r="B12" s="20" t="s">
        <v>102</v>
      </c>
      <c r="C12" s="20" t="s">
        <v>58</v>
      </c>
      <c r="D12" s="32">
        <v>40867</v>
      </c>
      <c r="E12" s="20" t="str">
        <f>VLOOKUP(C12,DanhMucHang!$B$5:$D$78,3,0)</f>
        <v>cái</v>
      </c>
      <c r="F12" s="20" t="str">
        <f>VLOOKUP(C12,DanhMucHang!$B$5:$C$78,2,0)</f>
        <v>Việt Nam</v>
      </c>
      <c r="G12" s="20">
        <v>15</v>
      </c>
      <c r="H12" s="28">
        <f>VLOOKUP(C12,DanhMucHang!$B$5:$G$78,IF(BaiThi!F12="Việt Nam",5,6),0)</f>
        <v>6300</v>
      </c>
      <c r="I12" s="28">
        <v>85050</v>
      </c>
    </row>
    <row r="13" spans="1:10" x14ac:dyDescent="0.2">
      <c r="A13" s="26">
        <v>10</v>
      </c>
      <c r="B13" s="20" t="s">
        <v>103</v>
      </c>
      <c r="C13" s="20" t="s">
        <v>9</v>
      </c>
      <c r="D13" s="32"/>
      <c r="E13" s="20" t="str">
        <f>VLOOKUP(C13,DanhMucHang!$B$5:$D$78,3,0)</f>
        <v>cuộn</v>
      </c>
      <c r="F13" s="20" t="str">
        <f>VLOOKUP(C13,DanhMucHang!$B$5:$C$78,2,0)</f>
        <v>Việt Nam</v>
      </c>
      <c r="G13" s="20">
        <v>6</v>
      </c>
      <c r="H13" s="28">
        <f>VLOOKUP(C13,DanhMucHang!$B$5:$G$78,IF(BaiThi!F13="Việt Nam",5,6),0)</f>
        <v>2700</v>
      </c>
      <c r="I13" s="28">
        <v>14580</v>
      </c>
    </row>
    <row r="14" spans="1:10" x14ac:dyDescent="0.2">
      <c r="A14" s="26">
        <v>11</v>
      </c>
      <c r="B14" s="20" t="s">
        <v>102</v>
      </c>
      <c r="C14" s="20" t="s">
        <v>59</v>
      </c>
      <c r="D14" s="32">
        <v>40873</v>
      </c>
      <c r="E14" s="20" t="str">
        <f>VLOOKUP(C14,DanhMucHang!$B$5:$D$78,3,0)</f>
        <v>cái</v>
      </c>
      <c r="F14" s="20" t="str">
        <f>VLOOKUP(C14,DanhMucHang!$B$5:$C$78,2,0)</f>
        <v>Nhật</v>
      </c>
      <c r="G14" s="20">
        <v>11</v>
      </c>
      <c r="H14" s="28">
        <f>VLOOKUP(C14,DanhMucHang!$B$5:$G$78,IF(BaiThi!F14="Việt Nam",5,6),0)</f>
        <v>9020</v>
      </c>
      <c r="I14" s="28">
        <v>89298</v>
      </c>
    </row>
    <row r="15" spans="1:10" x14ac:dyDescent="0.2">
      <c r="A15" s="26">
        <v>12</v>
      </c>
      <c r="B15" s="20" t="s">
        <v>100</v>
      </c>
      <c r="C15" s="20" t="s">
        <v>37</v>
      </c>
      <c r="D15" s="32"/>
      <c r="E15" s="20" t="str">
        <f>VLOOKUP(C15,DanhMucHang!$B$5:$D$78,3,0)</f>
        <v>cái</v>
      </c>
      <c r="F15" s="20" t="str">
        <f>VLOOKUP(C15,DanhMucHang!$B$5:$C$78,2,0)</f>
        <v>Trung Quốc</v>
      </c>
      <c r="G15" s="20">
        <v>15</v>
      </c>
      <c r="H15" s="28">
        <f>VLOOKUP(C15,DanhMucHang!$B$5:$G$78,IF(BaiThi!F15="Việt Nam",5,6),0)</f>
        <v>49060</v>
      </c>
      <c r="I15" s="28">
        <v>662310</v>
      </c>
    </row>
    <row r="17" spans="2:8" x14ac:dyDescent="0.2">
      <c r="B17" s="36"/>
      <c r="C17" s="36"/>
      <c r="D17" s="35" t="s">
        <v>7</v>
      </c>
      <c r="E17" s="35" t="s">
        <v>114</v>
      </c>
      <c r="F17" s="35" t="s">
        <v>115</v>
      </c>
      <c r="H17" s="21" t="s">
        <v>7</v>
      </c>
    </row>
    <row r="18" spans="2:8" ht="13.5" thickBot="1" x14ac:dyDescent="0.25">
      <c r="B18" s="36"/>
      <c r="C18" s="36"/>
      <c r="D18" s="33"/>
      <c r="E18" s="43">
        <f>DSUM(A3:I15,G3,H17:H18)</f>
        <v>143</v>
      </c>
      <c r="F18" s="43">
        <f>DSUM(A3:I15,I3,H17:H18)</f>
        <v>2789002</v>
      </c>
    </row>
    <row r="19" spans="2:8" x14ac:dyDescent="0.2">
      <c r="B19" s="37" t="s">
        <v>116</v>
      </c>
      <c r="C19" s="40" t="s">
        <v>102</v>
      </c>
      <c r="D19" s="34" t="s">
        <v>3</v>
      </c>
      <c r="E19" s="31">
        <f t="dataTable" ref="E19:F23" dt2D="0" dtr="0" r1="H18"/>
        <v>48</v>
      </c>
      <c r="F19" s="28">
        <v>320580</v>
      </c>
    </row>
    <row r="20" spans="2:8" x14ac:dyDescent="0.2">
      <c r="B20" s="38" t="s">
        <v>117</v>
      </c>
      <c r="C20" s="41" t="s">
        <v>6</v>
      </c>
      <c r="D20" s="34" t="s">
        <v>5</v>
      </c>
      <c r="E20" s="31">
        <v>60</v>
      </c>
      <c r="F20" s="28">
        <v>1904958</v>
      </c>
    </row>
    <row r="21" spans="2:8" ht="13.5" thickBot="1" x14ac:dyDescent="0.25">
      <c r="B21" s="39" t="s">
        <v>118</v>
      </c>
      <c r="C21" s="42">
        <f t="array" ref="C21">SUM(IF((B4:B15=C19)*(F4:F15=C20),G4:G15))</f>
        <v>25</v>
      </c>
      <c r="D21" s="34" t="s">
        <v>4</v>
      </c>
      <c r="E21" s="31">
        <v>10</v>
      </c>
      <c r="F21" s="28">
        <v>154000</v>
      </c>
    </row>
    <row r="22" spans="2:8" x14ac:dyDescent="0.2">
      <c r="B22" s="36"/>
      <c r="C22" s="36"/>
      <c r="D22" s="34" t="s">
        <v>90</v>
      </c>
      <c r="E22" s="31">
        <v>0</v>
      </c>
      <c r="F22" s="28">
        <v>0</v>
      </c>
    </row>
    <row r="23" spans="2:8" x14ac:dyDescent="0.2">
      <c r="B23" s="36"/>
      <c r="C23" s="36"/>
      <c r="D23" s="34" t="s">
        <v>6</v>
      </c>
      <c r="E23" s="31">
        <v>25</v>
      </c>
      <c r="F23" s="28">
        <v>409464</v>
      </c>
    </row>
  </sheetData>
  <mergeCells count="1">
    <mergeCell ref="A1:I1"/>
  </mergeCells>
  <conditionalFormatting sqref="A4:I15">
    <cfRule type="expression" dxfId="0" priority="1">
      <formula>$D4=""</formula>
    </cfRule>
  </conditionalFormatting>
  <dataValidations count="3">
    <dataValidation type="date" allowBlank="1" showInputMessage="1" showErrorMessage="1" sqref="D4">
      <formula1>40848</formula1>
      <formula2>40877</formula2>
    </dataValidation>
    <dataValidation type="custom" allowBlank="1" showInputMessage="1" showErrorMessage="1" sqref="D5:D15">
      <formula1>AND(MONTH(D5=11),YEAR(D5)=2011,D5&gt;=D4)</formula1>
    </dataValidation>
    <dataValidation type="list" allowBlank="1" showInputMessage="1" showErrorMessage="1" sqref="C20">
      <formula1>"Việt Nam, Trung Quốc, Hàn Quốc, Đài Loan, Nhật"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LoaiHang!$B$3:$B$7</xm:f>
          </x14:formula1>
          <xm:sqref>B4:B15 C19</xm:sqref>
        </x14:dataValidation>
        <x14:dataValidation type="list" allowBlank="1" showInputMessage="1" showErrorMessage="1">
          <x14:formula1>
            <xm:f>INDIRECT(INDEX(LoaiHang!$A$3:$B$7,MATCH($B4,LoaiHang!$B$3:$B$7,0),1))</xm:f>
          </x14:formula1>
          <xm:sqref>C4:C15</xm:sqref>
        </x14:dataValidation>
        <x14:dataValidation type="custom" allowBlank="1" showInputMessage="1" showErrorMessage="1">
          <x14:formula1>
            <xm:f>SUMIF($C$4:$C$15,C4,$G$4:$G$15)&lt;=VLOOKUP(C4,DanhMucHang!$B$5:$E$78,4,0)</xm:f>
          </x14:formula1>
          <xm:sqref>G4:G15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LoaiHang</vt:lpstr>
      <vt:lpstr>DanhMucHang</vt:lpstr>
      <vt:lpstr>BaiThi</vt:lpstr>
      <vt:lpstr>BamKim</vt:lpstr>
      <vt:lpstr>BangKeo</vt:lpstr>
      <vt:lpstr>DaoRoc</vt:lpstr>
      <vt:lpstr>DiaCD</vt:lpstr>
      <vt:lpstr>KepBuom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DPHThao</dc:creator>
  <cp:lastModifiedBy>Nguyễn Trần Đà Thư</cp:lastModifiedBy>
  <cp:lastPrinted>2011-06-17T01:23:18Z</cp:lastPrinted>
  <dcterms:created xsi:type="dcterms:W3CDTF">2010-01-15T03:42:29Z</dcterms:created>
  <dcterms:modified xsi:type="dcterms:W3CDTF">2017-04-29T19:23:26Z</dcterms:modified>
</cp:coreProperties>
</file>